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8835" windowHeight="9345"/>
  </bookViews>
  <sheets>
    <sheet name="OE Koper - površine" sheetId="22" r:id="rId1"/>
    <sheet name="OE Koper - vrste tal" sheetId="2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3" l="1"/>
  <c r="C22" i="23"/>
  <c r="C23" i="23"/>
  <c r="C20" i="23"/>
  <c r="AA7" i="22"/>
  <c r="AA6" i="22"/>
  <c r="E24" i="23" l="1"/>
  <c r="AE8" i="22"/>
  <c r="AD8" i="22"/>
  <c r="F24" i="23" l="1"/>
  <c r="D24" i="23"/>
  <c r="C24" i="23" l="1"/>
  <c r="C15" i="23"/>
  <c r="E16" i="23"/>
  <c r="U6" i="22"/>
  <c r="U5" i="22"/>
  <c r="C5" i="23"/>
  <c r="C7" i="22"/>
  <c r="C6" i="22"/>
  <c r="AC8" i="22"/>
  <c r="AF8" i="22"/>
  <c r="AB8" i="22"/>
  <c r="AA8" i="22"/>
  <c r="AD9" i="22" s="1"/>
  <c r="W8" i="22"/>
  <c r="V8" i="22"/>
  <c r="E8" i="22"/>
  <c r="F8" i="22"/>
  <c r="G8" i="22"/>
  <c r="H8" i="22"/>
  <c r="I8" i="22"/>
  <c r="J8" i="22"/>
  <c r="K8" i="22"/>
  <c r="L8" i="22"/>
  <c r="M8" i="22"/>
  <c r="N8" i="22"/>
  <c r="O8" i="22"/>
  <c r="P8" i="22"/>
  <c r="D8" i="22"/>
  <c r="U8" i="22" l="1"/>
  <c r="D16" i="23"/>
  <c r="C16" i="23"/>
  <c r="C6" i="23"/>
  <c r="C7" i="23"/>
  <c r="C8" i="23"/>
  <c r="C9" i="23"/>
  <c r="C10" i="23"/>
  <c r="C4" i="23"/>
  <c r="AA9" i="22"/>
  <c r="V9" i="22"/>
  <c r="E11" i="23"/>
  <c r="D11" i="23"/>
  <c r="C8" i="22"/>
  <c r="AB9" i="22" l="1"/>
  <c r="C11" i="23"/>
  <c r="AF9" i="22"/>
  <c r="I9" i="22"/>
  <c r="D9" i="22"/>
  <c r="C9" i="22"/>
  <c r="G9" i="22"/>
  <c r="M9" i="22"/>
  <c r="L9" i="22"/>
  <c r="K9" i="22"/>
  <c r="O9" i="22"/>
  <c r="U9" i="22"/>
</calcChain>
</file>

<file path=xl/sharedStrings.xml><?xml version="1.0" encoding="utf-8"?>
<sst xmlns="http://schemas.openxmlformats.org/spreadsheetml/2006/main" count="100" uniqueCount="49">
  <si>
    <t>vinil</t>
  </si>
  <si>
    <t>število prostorov</t>
  </si>
  <si>
    <t>KL</t>
  </si>
  <si>
    <t>Čajne kuhinje</t>
  </si>
  <si>
    <t>št. delov. mest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</si>
  <si>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</si>
  <si>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</si>
  <si>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</si>
  <si>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</si>
  <si>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</si>
  <si>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</si>
  <si>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</si>
  <si>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Prostori</t>
  </si>
  <si>
    <t xml:space="preserve">Skupaj </t>
  </si>
  <si>
    <t>Skupaj</t>
  </si>
  <si>
    <t>Delež</t>
  </si>
  <si>
    <t>Zunanje žaluzije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</si>
  <si>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</si>
  <si>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</si>
  <si>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</si>
  <si>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</si>
  <si>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</si>
  <si>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</si>
  <si>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</si>
  <si>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</si>
  <si>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</si>
  <si>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</si>
  <si>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</si>
  <si>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Vetrolov</t>
  </si>
  <si>
    <t>Vetrolov do viš. 4 m (oboj. pov.)</t>
  </si>
  <si>
    <t>Površine pisarniških prostorov</t>
  </si>
  <si>
    <t>Površine pomožnih prostorov</t>
  </si>
  <si>
    <t>Steklene površine in senčila</t>
  </si>
  <si>
    <t>Keramika</t>
  </si>
  <si>
    <t>Pristaniška 12</t>
  </si>
  <si>
    <t>N1</t>
  </si>
  <si>
    <t>N2</t>
  </si>
  <si>
    <t>Sejne/senatne sobe</t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</si>
  <si>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</si>
  <si>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 xml:space="preserve">Notranje  žaluzije </t>
  </si>
  <si>
    <t>Ambulanta</t>
  </si>
  <si>
    <t xml:space="preserve">Čakalnica </t>
  </si>
  <si>
    <t>Čajna kuhinja</t>
  </si>
  <si>
    <t>Čakalnica</t>
  </si>
  <si>
    <t>temopan steklo, okvirji, zun. police</t>
  </si>
  <si>
    <t>ALU  žaluzije ročni  pogon</t>
  </si>
  <si>
    <t>termopan steklo, okvirji</t>
  </si>
  <si>
    <t>PRILOGA S3/I</t>
  </si>
  <si>
    <t>PRILOGA S3/II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</si>
</sst>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/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 style="thin">
        <color theme="8" tint="0.39994506668294322"/>
      </left>
      <right style="thin">
        <color theme="8" tint="0.39991454817346722"/>
      </right>
      <top/>
      <bottom style="thin">
        <color theme="8" tint="0.39994506668294322"/>
      </bottom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/>
      <right/>
      <top/>
      <bottom style="thin">
        <color theme="9" tint="0.39991454817346722"/>
      </bottom>
      <diagonal/>
    </border>
    <border>
      <left style="thin">
        <color theme="8" tint="0.39994506668294322"/>
      </left>
      <right/>
      <top/>
      <bottom style="thin">
        <color theme="8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/>
      <right/>
      <top/>
      <bottom style="thin">
        <color theme="4" tint="0.39991454817346722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5" xfId="0" applyNumberFormat="1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horizontal="center" vertical="center" textRotation="90" wrapText="1"/>
    </xf>
    <xf numFmtId="165" fontId="6" fillId="7" borderId="8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165" fontId="7" fillId="3" borderId="8" xfId="0" applyNumberFormat="1" applyFont="1" applyFill="1" applyBorder="1" applyAlignment="1">
      <alignment horizontal="right" vertical="center" wrapText="1"/>
    </xf>
    <xf numFmtId="165" fontId="2" fillId="5" borderId="8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5" xfId="0" applyNumberFormat="1" applyFont="1" applyFill="1" applyBorder="1" applyAlignment="1">
      <alignment vertical="center" wrapText="1"/>
    </xf>
    <xf numFmtId="166" fontId="2" fillId="5" borderId="7" xfId="0" applyNumberFormat="1" applyFont="1" applyFill="1" applyBorder="1" applyAlignment="1">
      <alignment vertical="center" wrapText="1"/>
    </xf>
    <xf numFmtId="166" fontId="2" fillId="9" borderId="7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textRotation="90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textRotation="90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165" fontId="9" fillId="13" borderId="13" xfId="0" applyNumberFormat="1" applyFont="1" applyFill="1" applyBorder="1" applyAlignment="1">
      <alignment horizontal="right" vertical="center" wrapText="1"/>
    </xf>
    <xf numFmtId="165" fontId="8" fillId="14" borderId="13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165" fontId="2" fillId="4" borderId="5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11" borderId="17" xfId="0" applyFont="1" applyFill="1" applyBorder="1" applyAlignment="1">
      <alignment horizontal="center" vertical="center" textRotation="90" wrapText="1"/>
    </xf>
    <xf numFmtId="0" fontId="2" fillId="11" borderId="17" xfId="0" applyFont="1" applyFill="1" applyBorder="1" applyAlignment="1">
      <alignment horizontal="center" vertical="center" wrapText="1"/>
    </xf>
    <xf numFmtId="165" fontId="9" fillId="13" borderId="17" xfId="0" applyNumberFormat="1" applyFont="1" applyFill="1" applyBorder="1" applyAlignment="1">
      <alignment horizontal="right" vertical="center" wrapText="1"/>
    </xf>
    <xf numFmtId="165" fontId="8" fillId="14" borderId="17" xfId="0" applyNumberFormat="1" applyFont="1" applyFill="1" applyBorder="1" applyAlignment="1">
      <alignment horizontal="right" vertical="center" wrapText="1"/>
    </xf>
    <xf numFmtId="0" fontId="2" fillId="12" borderId="18" xfId="0" applyFont="1" applyFill="1" applyBorder="1" applyAlignment="1">
      <alignment horizontal="center" vertical="center" wrapText="1"/>
    </xf>
    <xf numFmtId="165" fontId="2" fillId="12" borderId="18" xfId="0" applyNumberFormat="1" applyFont="1" applyFill="1" applyBorder="1" applyAlignment="1">
      <alignment horizontal="right" vertical="center" wrapText="1"/>
    </xf>
    <xf numFmtId="165" fontId="2" fillId="11" borderId="18" xfId="0" applyNumberFormat="1" applyFont="1" applyFill="1" applyBorder="1" applyAlignment="1">
      <alignment horizontal="right" vertical="center" wrapText="1"/>
    </xf>
    <xf numFmtId="0" fontId="2" fillId="9" borderId="7" xfId="0" applyFont="1" applyFill="1" applyBorder="1" applyAlignment="1">
      <alignment horizontal="center" vertical="center" wrapText="1"/>
    </xf>
    <xf numFmtId="165" fontId="2" fillId="9" borderId="7" xfId="0" applyNumberFormat="1" applyFont="1" applyFill="1" applyBorder="1" applyAlignment="1">
      <alignment horizontal="right" vertical="center" wrapText="1"/>
    </xf>
    <xf numFmtId="165" fontId="2" fillId="5" borderId="7" xfId="0" applyNumberFormat="1" applyFont="1" applyFill="1" applyBorder="1" applyAlignment="1">
      <alignment horizontal="right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 textRotation="90" wrapText="1"/>
    </xf>
    <xf numFmtId="165" fontId="2" fillId="11" borderId="13" xfId="0" applyNumberFormat="1" applyFont="1" applyFill="1" applyBorder="1" applyAlignment="1">
      <alignment horizontal="right" vertical="center" wrapText="1"/>
    </xf>
    <xf numFmtId="166" fontId="2" fillId="12" borderId="13" xfId="0" applyNumberFormat="1" applyFont="1" applyFill="1" applyBorder="1" applyAlignment="1">
      <alignment vertical="center" wrapText="1"/>
    </xf>
    <xf numFmtId="166" fontId="2" fillId="11" borderId="13" xfId="0" applyNumberFormat="1" applyFont="1" applyFill="1" applyBorder="1" applyAlignment="1">
      <alignment vertical="center" wrapText="1"/>
    </xf>
    <xf numFmtId="1" fontId="8" fillId="8" borderId="19" xfId="0" applyNumberFormat="1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textRotation="90" wrapText="1"/>
    </xf>
    <xf numFmtId="0" fontId="2" fillId="11" borderId="13" xfId="0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165" fontId="2" fillId="9" borderId="8" xfId="0" applyNumberFormat="1" applyFont="1" applyFill="1" applyBorder="1" applyAlignment="1">
      <alignment horizontal="right" vertical="center" wrapText="1"/>
    </xf>
    <xf numFmtId="165" fontId="2" fillId="12" borderId="13" xfId="0" applyNumberFormat="1" applyFont="1" applyFill="1" applyBorder="1" applyAlignment="1">
      <alignment horizontal="right" vertical="center" wrapText="1"/>
    </xf>
    <xf numFmtId="0" fontId="12" fillId="0" borderId="31" xfId="0" applyFont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11" borderId="12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textRotation="90" wrapText="1"/>
    </xf>
    <xf numFmtId="0" fontId="2" fillId="11" borderId="19" xfId="0" applyFont="1" applyFill="1" applyBorder="1" applyAlignment="1">
      <alignment horizontal="center" vertical="center" wrapText="1"/>
    </xf>
    <xf numFmtId="9" fontId="2" fillId="10" borderId="5" xfId="0" applyNumberFormat="1" applyFont="1" applyFill="1" applyBorder="1" applyAlignment="1">
      <alignment horizontal="center" vertical="center" wrapText="1"/>
    </xf>
    <xf numFmtId="9" fontId="2" fillId="9" borderId="9" xfId="0" applyNumberFormat="1" applyFont="1" applyFill="1" applyBorder="1" applyAlignment="1">
      <alignment horizontal="center" vertical="center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12" borderId="12" xfId="0" applyNumberFormat="1" applyFont="1" applyFill="1" applyBorder="1" applyAlignment="1">
      <alignment horizontal="center" vertical="center" wrapText="1"/>
    </xf>
    <xf numFmtId="9" fontId="2" fillId="12" borderId="13" xfId="0" applyNumberFormat="1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textRotation="90" wrapText="1"/>
    </xf>
    <xf numFmtId="0" fontId="2" fillId="10" borderId="6" xfId="0" applyFont="1" applyFill="1" applyBorder="1" applyAlignment="1">
      <alignment horizontal="center" vertical="center" textRotation="90" wrapText="1"/>
    </xf>
    <xf numFmtId="0" fontId="2" fillId="10" borderId="20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9" borderId="21" xfId="0" applyFont="1" applyFill="1" applyBorder="1" applyAlignment="1">
      <alignment horizontal="center" vertical="center" textRotation="90" wrapText="1"/>
    </xf>
    <xf numFmtId="0" fontId="2" fillId="9" borderId="22" xfId="0" applyFont="1" applyFill="1" applyBorder="1" applyAlignment="1">
      <alignment horizontal="center" vertical="center" textRotation="90" wrapText="1"/>
    </xf>
    <xf numFmtId="0" fontId="2" fillId="9" borderId="23" xfId="0" applyFont="1" applyFill="1" applyBorder="1" applyAlignment="1">
      <alignment horizontal="center" vertical="center" textRotation="90" wrapText="1"/>
    </xf>
    <xf numFmtId="0" fontId="2" fillId="12" borderId="24" xfId="0" applyFont="1" applyFill="1" applyBorder="1" applyAlignment="1">
      <alignment horizontal="center" vertical="center" textRotation="90" wrapText="1"/>
    </xf>
    <xf numFmtId="0" fontId="2" fillId="12" borderId="25" xfId="0" applyFont="1" applyFill="1" applyBorder="1" applyAlignment="1">
      <alignment horizontal="center" vertical="center" textRotation="90" wrapText="1"/>
    </xf>
    <xf numFmtId="0" fontId="2" fillId="12" borderId="26" xfId="0" applyFont="1" applyFill="1" applyBorder="1" applyAlignment="1">
      <alignment horizontal="center" vertical="center" textRotation="90" wrapText="1"/>
    </xf>
    <xf numFmtId="0" fontId="2" fillId="5" borderId="8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2" fillId="12" borderId="12" xfId="0" applyFont="1" applyFill="1" applyBorder="1" applyAlignment="1">
      <alignment horizontal="center" vertical="center" textRotation="90" wrapText="1"/>
    </xf>
    <xf numFmtId="0" fontId="2" fillId="12" borderId="16" xfId="0" applyFont="1" applyFill="1" applyBorder="1" applyAlignment="1">
      <alignment horizontal="center" vertical="center" textRotation="90" wrapText="1"/>
    </xf>
    <xf numFmtId="0" fontId="2" fillId="12" borderId="15" xfId="0" applyFont="1" applyFill="1" applyBorder="1" applyAlignment="1">
      <alignment horizontal="center" vertical="center" textRotation="90" wrapText="1"/>
    </xf>
    <xf numFmtId="0" fontId="2" fillId="12" borderId="29" xfId="0" applyFont="1" applyFill="1" applyBorder="1" applyAlignment="1">
      <alignment horizontal="center" vertical="center" wrapText="1"/>
    </xf>
    <xf numFmtId="0" fontId="2" fillId="12" borderId="30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 applyAlignment="1">
      <alignment horizontal="center" vertical="center" textRotation="90" wrapText="1"/>
    </xf>
    <xf numFmtId="0" fontId="2" fillId="9" borderId="9" xfId="0" applyFont="1" applyFill="1" applyBorder="1" applyAlignment="1">
      <alignment horizontal="center" vertical="center" textRotation="90" wrapText="1"/>
    </xf>
    <xf numFmtId="0" fontId="2" fillId="9" borderId="27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8" xfId="0" applyNumberFormat="1" applyFont="1" applyFill="1" applyBorder="1" applyAlignment="1">
      <alignment horizontal="right" vertical="center" wrapText="1"/>
    </xf>
    <xf numFmtId="166" fontId="2" fillId="11" borderId="19" xfId="0" applyNumberFormat="1" applyFont="1" applyFill="1" applyBorder="1" applyAlignment="1">
      <alignment vertical="center" wrapText="1"/>
    </xf>
    <xf numFmtId="3" fontId="5" fillId="11" borderId="19" xfId="0" applyNumberFormat="1" applyFont="1" applyFill="1" applyBorder="1" applyAlignment="1">
      <alignment horizontal="right" vertical="center" wrapText="1"/>
    </xf>
    <xf numFmtId="0" fontId="8" fillId="13" borderId="19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GridLines="0" tabSelected="1" workbookViewId="0">
      <selection activeCell="AE4" sqref="AE4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3" width="9.7109375" style="5" customWidth="1"/>
    <col min="14" max="14" width="5.7109375" style="5" customWidth="1"/>
    <col min="15" max="15" width="9.7109375" style="5" customWidth="1"/>
    <col min="16" max="16" width="5.7109375" style="5" customWidth="1"/>
    <col min="17" max="17" width="8.7109375" style="3" customWidth="1"/>
    <col min="18" max="18" width="2.7109375" style="3" customWidth="1"/>
    <col min="19" max="20" width="5.7109375" style="1" customWidth="1"/>
    <col min="21" max="22" width="9.7109375" style="1" customWidth="1"/>
    <col min="23" max="23" width="5.7109375" style="1" customWidth="1"/>
    <col min="24" max="24" width="9.140625" style="1"/>
    <col min="25" max="26" width="5.7109375" style="1" customWidth="1"/>
    <col min="27" max="28" width="9.7109375" style="1" customWidth="1"/>
    <col min="29" max="29" width="5.7109375" style="1" customWidth="1"/>
    <col min="30" max="30" width="9.7109375" style="1" customWidth="1"/>
    <col min="31" max="31" width="5.7109375" style="1" customWidth="1"/>
    <col min="32" max="32" width="9.7109375" style="1" customWidth="1"/>
    <col min="33" max="16384" width="9.140625" style="1"/>
  </cols>
  <sheetData>
    <row r="1" spans="1:32" ht="20.100000000000001" customHeight="1" x14ac:dyDescent="0.25">
      <c r="A1" s="66" t="s">
        <v>47</v>
      </c>
      <c r="B1" s="66"/>
      <c r="C1" s="66"/>
    </row>
    <row r="2" spans="1:32" ht="20.100000000000001" customHeight="1" x14ac:dyDescent="0.25">
      <c r="A2" s="67" t="s">
        <v>30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25"/>
      <c r="R2" s="25"/>
      <c r="S2" s="68" t="s">
        <v>31</v>
      </c>
      <c r="T2" s="69"/>
      <c r="U2" s="69"/>
      <c r="V2" s="69"/>
      <c r="W2" s="69"/>
      <c r="Y2" s="70" t="s">
        <v>32</v>
      </c>
      <c r="Z2" s="71"/>
      <c r="AA2" s="71"/>
      <c r="AB2" s="71"/>
      <c r="AC2" s="71"/>
      <c r="AD2" s="71"/>
      <c r="AE2" s="71"/>
      <c r="AF2" s="71"/>
    </row>
    <row r="3" spans="1:32" ht="30" customHeight="1" x14ac:dyDescent="0.25">
      <c r="A3" s="72" t="s">
        <v>9</v>
      </c>
      <c r="B3" s="72" t="s">
        <v>10</v>
      </c>
      <c r="C3" s="73" t="s">
        <v>17</v>
      </c>
      <c r="D3" s="74" t="s">
        <v>7</v>
      </c>
      <c r="E3" s="74"/>
      <c r="F3" s="74"/>
      <c r="G3" s="74" t="s">
        <v>37</v>
      </c>
      <c r="H3" s="74"/>
      <c r="I3" s="74" t="s">
        <v>40</v>
      </c>
      <c r="J3" s="74"/>
      <c r="K3" s="33" t="s">
        <v>41</v>
      </c>
      <c r="L3" s="33" t="s">
        <v>8</v>
      </c>
      <c r="M3" s="74" t="s">
        <v>42</v>
      </c>
      <c r="N3" s="74"/>
      <c r="O3" s="74" t="s">
        <v>6</v>
      </c>
      <c r="P3" s="74"/>
      <c r="Q3" s="25"/>
      <c r="R3" s="25"/>
      <c r="S3" s="95" t="s">
        <v>9</v>
      </c>
      <c r="T3" s="96" t="s">
        <v>10</v>
      </c>
      <c r="U3" s="97" t="s">
        <v>17</v>
      </c>
      <c r="V3" s="92" t="s">
        <v>11</v>
      </c>
      <c r="W3" s="92"/>
      <c r="Y3" s="98" t="s">
        <v>9</v>
      </c>
      <c r="Z3" s="82" t="s">
        <v>10</v>
      </c>
      <c r="AA3" s="75" t="s">
        <v>17</v>
      </c>
      <c r="AB3" s="71" t="s">
        <v>24</v>
      </c>
      <c r="AC3" s="76"/>
      <c r="AD3" s="71" t="s">
        <v>16</v>
      </c>
      <c r="AE3" s="76"/>
      <c r="AF3" s="61" t="s">
        <v>28</v>
      </c>
    </row>
    <row r="4" spans="1:32" ht="54.95" customHeight="1" x14ac:dyDescent="0.25">
      <c r="A4" s="72"/>
      <c r="B4" s="72"/>
      <c r="C4" s="73"/>
      <c r="D4" s="21" t="s">
        <v>18</v>
      </c>
      <c r="E4" s="8" t="s">
        <v>1</v>
      </c>
      <c r="F4" s="8" t="s">
        <v>4</v>
      </c>
      <c r="G4" s="21" t="s">
        <v>18</v>
      </c>
      <c r="H4" s="8" t="s">
        <v>1</v>
      </c>
      <c r="I4" s="21" t="s">
        <v>18</v>
      </c>
      <c r="J4" s="8" t="s">
        <v>1</v>
      </c>
      <c r="K4" s="21" t="s">
        <v>18</v>
      </c>
      <c r="L4" s="21" t="s">
        <v>18</v>
      </c>
      <c r="M4" s="21" t="s">
        <v>18</v>
      </c>
      <c r="N4" s="8" t="s">
        <v>1</v>
      </c>
      <c r="O4" s="21" t="s">
        <v>18</v>
      </c>
      <c r="P4" s="8" t="s">
        <v>1</v>
      </c>
      <c r="Q4" s="6"/>
      <c r="R4" s="6"/>
      <c r="S4" s="95"/>
      <c r="T4" s="96"/>
      <c r="U4" s="97"/>
      <c r="V4" s="26" t="s">
        <v>18</v>
      </c>
      <c r="W4" s="16" t="s">
        <v>1</v>
      </c>
      <c r="Y4" s="98"/>
      <c r="Z4" s="82"/>
      <c r="AA4" s="75"/>
      <c r="AB4" s="52" t="s">
        <v>22</v>
      </c>
      <c r="AC4" s="114" t="s">
        <v>23</v>
      </c>
      <c r="AD4" s="52" t="s">
        <v>38</v>
      </c>
      <c r="AE4" s="114" t="s">
        <v>23</v>
      </c>
      <c r="AF4" s="52" t="s">
        <v>22</v>
      </c>
    </row>
    <row r="5" spans="1:32" ht="30" customHeight="1" x14ac:dyDescent="0.25">
      <c r="A5" s="83" t="s">
        <v>34</v>
      </c>
      <c r="B5" s="59" t="s">
        <v>2</v>
      </c>
      <c r="C5" s="9"/>
      <c r="D5" s="10"/>
      <c r="E5" s="11"/>
      <c r="F5" s="11"/>
      <c r="G5" s="10"/>
      <c r="H5" s="11"/>
      <c r="I5" s="10"/>
      <c r="J5" s="11"/>
      <c r="K5" s="10"/>
      <c r="L5" s="10"/>
      <c r="M5" s="10"/>
      <c r="N5" s="13"/>
      <c r="O5" s="10"/>
      <c r="P5" s="11"/>
      <c r="Q5" s="7"/>
      <c r="R5" s="7"/>
      <c r="S5" s="86" t="s">
        <v>34</v>
      </c>
      <c r="T5" s="57" t="s">
        <v>2</v>
      </c>
      <c r="U5" s="19">
        <f>V5</f>
        <v>72</v>
      </c>
      <c r="V5" s="17">
        <v>72</v>
      </c>
      <c r="W5" s="18">
        <v>1</v>
      </c>
      <c r="Y5" s="89" t="s">
        <v>34</v>
      </c>
      <c r="Z5" s="61" t="s">
        <v>2</v>
      </c>
      <c r="AA5" s="35"/>
      <c r="AB5" s="36"/>
      <c r="AC5" s="56"/>
      <c r="AD5" s="36"/>
      <c r="AE5" s="56"/>
      <c r="AF5" s="36"/>
    </row>
    <row r="6" spans="1:32" ht="30" customHeight="1" x14ac:dyDescent="0.25">
      <c r="A6" s="84"/>
      <c r="B6" s="59" t="s">
        <v>35</v>
      </c>
      <c r="C6" s="9">
        <f>D6+G6+K6+L6+O6+M6+I6</f>
        <v>529</v>
      </c>
      <c r="D6" s="10">
        <v>336</v>
      </c>
      <c r="E6" s="11">
        <v>14</v>
      </c>
      <c r="F6" s="11">
        <v>23</v>
      </c>
      <c r="G6" s="10">
        <v>61.5</v>
      </c>
      <c r="H6" s="11">
        <v>2</v>
      </c>
      <c r="I6" s="10">
        <v>14.5</v>
      </c>
      <c r="J6" s="11">
        <v>1</v>
      </c>
      <c r="K6" s="10">
        <v>36.5</v>
      </c>
      <c r="L6" s="10">
        <v>49.5</v>
      </c>
      <c r="M6" s="10">
        <v>5</v>
      </c>
      <c r="N6" s="13">
        <v>1</v>
      </c>
      <c r="O6" s="10">
        <v>26</v>
      </c>
      <c r="P6" s="11">
        <v>3</v>
      </c>
      <c r="Q6" s="7"/>
      <c r="R6" s="7"/>
      <c r="S6" s="87"/>
      <c r="T6" s="57" t="s">
        <v>35</v>
      </c>
      <c r="U6" s="19">
        <f>V6</f>
        <v>35</v>
      </c>
      <c r="V6" s="17">
        <v>35</v>
      </c>
      <c r="W6" s="18">
        <v>1</v>
      </c>
      <c r="Y6" s="90"/>
      <c r="Z6" s="61" t="s">
        <v>35</v>
      </c>
      <c r="AA6" s="35">
        <f>AB6+AF6+AD6</f>
        <v>567.5</v>
      </c>
      <c r="AB6" s="36">
        <v>427</v>
      </c>
      <c r="AC6" s="56">
        <v>89</v>
      </c>
      <c r="AD6" s="36">
        <v>129.5</v>
      </c>
      <c r="AE6" s="56">
        <v>54</v>
      </c>
      <c r="AF6" s="36">
        <v>11</v>
      </c>
    </row>
    <row r="7" spans="1:32" ht="30" customHeight="1" x14ac:dyDescent="0.25">
      <c r="A7" s="85"/>
      <c r="B7" s="33" t="s">
        <v>36</v>
      </c>
      <c r="C7" s="9">
        <f>D7+G7+K7+L7+O7+M7+I7</f>
        <v>88.5</v>
      </c>
      <c r="D7" s="10">
        <v>71.5</v>
      </c>
      <c r="E7" s="11">
        <v>3</v>
      </c>
      <c r="F7" s="11">
        <v>7</v>
      </c>
      <c r="G7" s="10"/>
      <c r="H7" s="11"/>
      <c r="I7" s="10"/>
      <c r="J7" s="11"/>
      <c r="K7" s="10"/>
      <c r="L7" s="10">
        <v>17</v>
      </c>
      <c r="M7" s="10"/>
      <c r="N7" s="13"/>
      <c r="O7" s="10"/>
      <c r="P7" s="11"/>
      <c r="Q7" s="7"/>
      <c r="R7" s="7"/>
      <c r="S7" s="88"/>
      <c r="T7" s="28" t="s">
        <v>36</v>
      </c>
      <c r="U7" s="19"/>
      <c r="V7" s="17"/>
      <c r="W7" s="18"/>
      <c r="Y7" s="91"/>
      <c r="Z7" s="34" t="s">
        <v>36</v>
      </c>
      <c r="AA7" s="35">
        <f>AB7+AF7+AD7</f>
        <v>103</v>
      </c>
      <c r="AB7" s="36">
        <v>91</v>
      </c>
      <c r="AC7" s="56">
        <v>19</v>
      </c>
      <c r="AD7" s="36">
        <v>12</v>
      </c>
      <c r="AE7" s="56">
        <v>5</v>
      </c>
      <c r="AF7" s="36"/>
    </row>
    <row r="8" spans="1:32" ht="20.100000000000001" customHeight="1" x14ac:dyDescent="0.25">
      <c r="A8" s="67" t="s">
        <v>14</v>
      </c>
      <c r="B8" s="67"/>
      <c r="C8" s="63">
        <f>SUM(C5:C7)</f>
        <v>617.5</v>
      </c>
      <c r="D8" s="14">
        <f>SUM(D5:D7)</f>
        <v>407.5</v>
      </c>
      <c r="E8" s="110">
        <f t="shared" ref="E8:P8" si="0">SUM(E5:E7)</f>
        <v>17</v>
      </c>
      <c r="F8" s="110">
        <f t="shared" si="0"/>
        <v>30</v>
      </c>
      <c r="G8" s="14">
        <f t="shared" si="0"/>
        <v>61.5</v>
      </c>
      <c r="H8" s="110">
        <f t="shared" si="0"/>
        <v>2</v>
      </c>
      <c r="I8" s="14">
        <f t="shared" si="0"/>
        <v>14.5</v>
      </c>
      <c r="J8" s="110">
        <f t="shared" si="0"/>
        <v>1</v>
      </c>
      <c r="K8" s="14">
        <f t="shared" si="0"/>
        <v>36.5</v>
      </c>
      <c r="L8" s="14">
        <f t="shared" si="0"/>
        <v>66.5</v>
      </c>
      <c r="M8" s="14">
        <f t="shared" si="0"/>
        <v>5</v>
      </c>
      <c r="N8" s="110">
        <f t="shared" si="0"/>
        <v>1</v>
      </c>
      <c r="O8" s="14">
        <f t="shared" si="0"/>
        <v>26</v>
      </c>
      <c r="P8" s="110">
        <f t="shared" si="0"/>
        <v>3</v>
      </c>
      <c r="Q8" s="7"/>
      <c r="R8" s="7"/>
      <c r="S8" s="68" t="s">
        <v>14</v>
      </c>
      <c r="T8" s="69"/>
      <c r="U8" s="64">
        <f>SUM(U5:U7)</f>
        <v>107</v>
      </c>
      <c r="V8" s="20">
        <f>SUM(V5:V7)</f>
        <v>107</v>
      </c>
      <c r="W8" s="111">
        <f t="shared" ref="W8" si="1">SUM(W5:W7)</f>
        <v>2</v>
      </c>
      <c r="Y8" s="93" t="s">
        <v>14</v>
      </c>
      <c r="Z8" s="94"/>
      <c r="AA8" s="65">
        <f t="shared" ref="AA8:AF8" si="2">SUM(AA5:AA7)</f>
        <v>670.5</v>
      </c>
      <c r="AB8" s="53">
        <f t="shared" si="2"/>
        <v>518</v>
      </c>
      <c r="AC8" s="113">
        <f t="shared" si="2"/>
        <v>108</v>
      </c>
      <c r="AD8" s="53">
        <f t="shared" ref="AD8" si="3">SUM(AD5:AD7)</f>
        <v>141.5</v>
      </c>
      <c r="AE8" s="113">
        <f t="shared" ref="AE8" si="4">SUM(AE5:AE7)</f>
        <v>59</v>
      </c>
      <c r="AF8" s="53">
        <f t="shared" si="2"/>
        <v>11</v>
      </c>
    </row>
    <row r="9" spans="1:32" s="2" customFormat="1" ht="20.100000000000001" customHeight="1" x14ac:dyDescent="0.25">
      <c r="A9" s="77" t="s">
        <v>15</v>
      </c>
      <c r="B9" s="77"/>
      <c r="C9" s="22">
        <f>C8/$C$8</f>
        <v>1</v>
      </c>
      <c r="D9" s="15">
        <f>D8/$C$8</f>
        <v>0.65991902834008098</v>
      </c>
      <c r="E9" s="15"/>
      <c r="F9" s="15"/>
      <c r="G9" s="15">
        <f>G8/$C$8</f>
        <v>9.9595141700404857E-2</v>
      </c>
      <c r="H9" s="15"/>
      <c r="I9" s="15">
        <f>I8/$C$8</f>
        <v>2.348178137651822E-2</v>
      </c>
      <c r="J9" s="15"/>
      <c r="K9" s="15">
        <f>K8/$C$8</f>
        <v>5.9109311740890687E-2</v>
      </c>
      <c r="L9" s="15">
        <f>L8/$C$8</f>
        <v>0.1076923076923077</v>
      </c>
      <c r="M9" s="15">
        <f>M8/$C$8</f>
        <v>8.0971659919028341E-3</v>
      </c>
      <c r="N9" s="15"/>
      <c r="O9" s="15">
        <f>O8/$C$8</f>
        <v>4.2105263157894736E-2</v>
      </c>
      <c r="P9" s="15"/>
      <c r="Q9" s="27"/>
      <c r="R9" s="27"/>
      <c r="S9" s="78" t="s">
        <v>15</v>
      </c>
      <c r="T9" s="79"/>
      <c r="U9" s="24">
        <f>U8/$U$8</f>
        <v>1</v>
      </c>
      <c r="V9" s="23">
        <f>V8/$U$8</f>
        <v>1</v>
      </c>
      <c r="W9" s="23"/>
      <c r="Y9" s="80" t="s">
        <v>15</v>
      </c>
      <c r="Z9" s="81"/>
      <c r="AA9" s="54">
        <f>AA8/$AA$8</f>
        <v>1</v>
      </c>
      <c r="AB9" s="55">
        <f>AB8/$AA$8</f>
        <v>0.77255779269202085</v>
      </c>
      <c r="AC9" s="112"/>
      <c r="AD9" s="55">
        <f>AD8/$AA$8</f>
        <v>0.21103653989560031</v>
      </c>
      <c r="AE9" s="112"/>
      <c r="AF9" s="55">
        <f>AF8/$AA$8</f>
        <v>1.6405667412378821E-2</v>
      </c>
    </row>
    <row r="10" spans="1:32" s="3" customFormat="1" ht="20.100000000000001" customHeight="1" x14ac:dyDescent="0.25">
      <c r="P10" s="4"/>
    </row>
    <row r="16" spans="1:32" ht="10.5" customHeight="1" x14ac:dyDescent="0.25"/>
    <row r="19" ht="94.5" customHeight="1" x14ac:dyDescent="0.25"/>
    <row r="20" ht="84" customHeight="1" x14ac:dyDescent="0.25"/>
    <row r="21" ht="63" customHeight="1" x14ac:dyDescent="0.25"/>
    <row r="22" ht="94.5" customHeight="1" x14ac:dyDescent="0.25"/>
    <row r="23" ht="10.5" customHeight="1" x14ac:dyDescent="0.25"/>
    <row r="25" ht="84" customHeight="1" x14ac:dyDescent="0.25"/>
    <row r="26" ht="94.5" customHeight="1" x14ac:dyDescent="0.25"/>
    <row r="27" ht="10.5" customHeight="1" x14ac:dyDescent="0.25"/>
    <row r="28" ht="10.5" customHeight="1" x14ac:dyDescent="0.25"/>
  </sheetData>
  <mergeCells count="30">
    <mergeCell ref="A9:B9"/>
    <mergeCell ref="S9:T9"/>
    <mergeCell ref="Y9:Z9"/>
    <mergeCell ref="I3:J3"/>
    <mergeCell ref="Z3:Z4"/>
    <mergeCell ref="A5:A7"/>
    <mergeCell ref="S5:S7"/>
    <mergeCell ref="Y5:Y7"/>
    <mergeCell ref="V3:W3"/>
    <mergeCell ref="A8:B8"/>
    <mergeCell ref="S8:T8"/>
    <mergeCell ref="Y8:Z8"/>
    <mergeCell ref="S3:S4"/>
    <mergeCell ref="T3:T4"/>
    <mergeCell ref="U3:U4"/>
    <mergeCell ref="Y3:Y4"/>
    <mergeCell ref="A1:C1"/>
    <mergeCell ref="A2:P2"/>
    <mergeCell ref="S2:W2"/>
    <mergeCell ref="Y2:AF2"/>
    <mergeCell ref="A3:A4"/>
    <mergeCell ref="B3:B4"/>
    <mergeCell ref="C3:C4"/>
    <mergeCell ref="D3:F3"/>
    <mergeCell ref="G3:H3"/>
    <mergeCell ref="M3:N3"/>
    <mergeCell ref="O3:P3"/>
    <mergeCell ref="AA3:AA4"/>
    <mergeCell ref="AB3:AC3"/>
    <mergeCell ref="AD3:AE3"/>
  </mergeCells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workbookViewId="0">
      <selection sqref="A1:C1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16384" width="9.140625" style="1"/>
  </cols>
  <sheetData>
    <row r="1" spans="1:5" ht="20.100000000000001" customHeight="1" x14ac:dyDescent="0.25">
      <c r="A1" s="66" t="s">
        <v>48</v>
      </c>
      <c r="B1" s="66"/>
      <c r="C1" s="66"/>
    </row>
    <row r="2" spans="1:5" ht="30" customHeight="1" x14ac:dyDescent="0.25">
      <c r="A2" s="103" t="s">
        <v>21</v>
      </c>
      <c r="B2" s="104"/>
      <c r="C2" s="104"/>
      <c r="D2" s="104"/>
      <c r="E2" s="104"/>
    </row>
    <row r="3" spans="1:5" ht="75" customHeight="1" x14ac:dyDescent="0.25">
      <c r="A3" s="40" t="s">
        <v>9</v>
      </c>
      <c r="B3" s="30" t="s">
        <v>12</v>
      </c>
      <c r="C3" s="37" t="s">
        <v>13</v>
      </c>
      <c r="D3" s="37" t="s">
        <v>0</v>
      </c>
      <c r="E3" s="37" t="s">
        <v>5</v>
      </c>
    </row>
    <row r="4" spans="1:5" ht="20.100000000000001" customHeight="1" x14ac:dyDescent="0.25">
      <c r="A4" s="105" t="s">
        <v>34</v>
      </c>
      <c r="B4" s="33" t="s">
        <v>7</v>
      </c>
      <c r="C4" s="9">
        <f>D4+E4</f>
        <v>407.5</v>
      </c>
      <c r="D4" s="10">
        <v>407.5</v>
      </c>
      <c r="E4" s="12"/>
    </row>
    <row r="5" spans="1:5" ht="30" customHeight="1" x14ac:dyDescent="0.25">
      <c r="A5" s="105"/>
      <c r="B5" s="33" t="s">
        <v>37</v>
      </c>
      <c r="C5" s="9">
        <f t="shared" ref="C5:C10" si="0">D5+E5</f>
        <v>61.5</v>
      </c>
      <c r="D5" s="10">
        <v>61.5</v>
      </c>
      <c r="E5" s="12"/>
    </row>
    <row r="6" spans="1:5" ht="20.100000000000001" customHeight="1" x14ac:dyDescent="0.25">
      <c r="A6" s="105"/>
      <c r="B6" s="33" t="s">
        <v>40</v>
      </c>
      <c r="C6" s="9">
        <f t="shared" si="0"/>
        <v>14.5</v>
      </c>
      <c r="D6" s="10">
        <v>14.5</v>
      </c>
      <c r="E6" s="12"/>
    </row>
    <row r="7" spans="1:5" ht="20.100000000000001" customHeight="1" x14ac:dyDescent="0.25">
      <c r="A7" s="105"/>
      <c r="B7" s="33" t="s">
        <v>43</v>
      </c>
      <c r="C7" s="9">
        <f t="shared" si="0"/>
        <v>36.5</v>
      </c>
      <c r="D7" s="10">
        <v>36.5</v>
      </c>
      <c r="E7" s="12"/>
    </row>
    <row r="8" spans="1:5" ht="20.100000000000001" customHeight="1" x14ac:dyDescent="0.25">
      <c r="A8" s="105"/>
      <c r="B8" s="33" t="s">
        <v>8</v>
      </c>
      <c r="C8" s="9">
        <f t="shared" si="0"/>
        <v>66.5</v>
      </c>
      <c r="D8" s="10">
        <v>59.5</v>
      </c>
      <c r="E8" s="12">
        <v>7</v>
      </c>
    </row>
    <row r="9" spans="1:5" ht="20.100000000000001" customHeight="1" x14ac:dyDescent="0.25">
      <c r="A9" s="105"/>
      <c r="B9" s="33" t="s">
        <v>3</v>
      </c>
      <c r="C9" s="9">
        <f t="shared" si="0"/>
        <v>5</v>
      </c>
      <c r="D9" s="10">
        <v>5</v>
      </c>
      <c r="E9" s="12"/>
    </row>
    <row r="10" spans="1:5" ht="20.100000000000001" customHeight="1" x14ac:dyDescent="0.25">
      <c r="A10" s="105"/>
      <c r="B10" s="33" t="s">
        <v>6</v>
      </c>
      <c r="C10" s="9">
        <f t="shared" si="0"/>
        <v>26</v>
      </c>
      <c r="D10" s="10"/>
      <c r="E10" s="12">
        <v>26</v>
      </c>
    </row>
    <row r="11" spans="1:5" ht="20.100000000000001" customHeight="1" x14ac:dyDescent="0.25">
      <c r="A11" s="106"/>
      <c r="B11" s="51" t="s">
        <v>14</v>
      </c>
      <c r="C11" s="38">
        <f>SUM(C4:C10)</f>
        <v>617.5</v>
      </c>
      <c r="D11" s="39">
        <f>SUM(D4:D10)</f>
        <v>584.5</v>
      </c>
      <c r="E11" s="39">
        <f>SUM(E4:E10)</f>
        <v>33</v>
      </c>
    </row>
    <row r="12" spans="1:5" s="3" customFormat="1" ht="20.100000000000001" customHeight="1" x14ac:dyDescent="0.25">
      <c r="B12" s="4"/>
    </row>
    <row r="13" spans="1:5" ht="30" customHeight="1" x14ac:dyDescent="0.25">
      <c r="A13" s="108" t="s">
        <v>20</v>
      </c>
      <c r="B13" s="109"/>
      <c r="C13" s="109"/>
      <c r="D13" s="109"/>
      <c r="E13" s="109"/>
    </row>
    <row r="14" spans="1:5" ht="75" customHeight="1" x14ac:dyDescent="0.25">
      <c r="A14" s="31" t="s">
        <v>9</v>
      </c>
      <c r="B14" s="29" t="s">
        <v>12</v>
      </c>
      <c r="C14" s="32" t="s">
        <v>14</v>
      </c>
      <c r="D14" s="32" t="s">
        <v>0</v>
      </c>
      <c r="E14" s="58" t="s">
        <v>33</v>
      </c>
    </row>
    <row r="15" spans="1:5" ht="60" customHeight="1" x14ac:dyDescent="0.25">
      <c r="A15" s="95" t="s">
        <v>34</v>
      </c>
      <c r="B15" s="28" t="s">
        <v>11</v>
      </c>
      <c r="C15" s="19">
        <f>D15+E15</f>
        <v>107</v>
      </c>
      <c r="D15" s="17">
        <v>35</v>
      </c>
      <c r="E15" s="17">
        <v>72</v>
      </c>
    </row>
    <row r="16" spans="1:5" ht="20.100000000000001" customHeight="1" x14ac:dyDescent="0.25">
      <c r="A16" s="107"/>
      <c r="B16" s="48" t="s">
        <v>14</v>
      </c>
      <c r="C16" s="49">
        <f>C15</f>
        <v>107</v>
      </c>
      <c r="D16" s="50">
        <f>D15</f>
        <v>35</v>
      </c>
      <c r="E16" s="50">
        <f>E15</f>
        <v>72</v>
      </c>
    </row>
    <row r="17" spans="1:6" ht="20.100000000000001" customHeight="1" x14ac:dyDescent="0.25"/>
    <row r="18" spans="1:6" ht="30" customHeight="1" x14ac:dyDescent="0.25">
      <c r="A18" s="101" t="s">
        <v>25</v>
      </c>
      <c r="B18" s="102"/>
      <c r="C18" s="102"/>
      <c r="D18" s="102"/>
      <c r="E18" s="102"/>
      <c r="F18" s="102"/>
    </row>
    <row r="19" spans="1:6" ht="75" customHeight="1" x14ac:dyDescent="0.25">
      <c r="A19" s="60" t="s">
        <v>9</v>
      </c>
      <c r="B19" s="62" t="s">
        <v>19</v>
      </c>
      <c r="C19" s="41" t="s">
        <v>14</v>
      </c>
      <c r="D19" s="41" t="s">
        <v>44</v>
      </c>
      <c r="E19" s="41" t="s">
        <v>45</v>
      </c>
      <c r="F19" s="41" t="s">
        <v>46</v>
      </c>
    </row>
    <row r="20" spans="1:6" ht="39.950000000000003" customHeight="1" x14ac:dyDescent="0.25">
      <c r="A20" s="99" t="s">
        <v>34</v>
      </c>
      <c r="B20" s="42" t="s">
        <v>26</v>
      </c>
      <c r="C20" s="43">
        <f>D20+F20+E20</f>
        <v>518</v>
      </c>
      <c r="D20" s="44">
        <v>518</v>
      </c>
      <c r="E20" s="44"/>
      <c r="F20" s="44"/>
    </row>
    <row r="21" spans="1:6" ht="30" customHeight="1" x14ac:dyDescent="0.25">
      <c r="A21" s="99"/>
      <c r="B21" s="42" t="s">
        <v>27</v>
      </c>
      <c r="C21" s="43">
        <f t="shared" ref="C21:C23" si="1">D21+F21+E21</f>
        <v>141.5</v>
      </c>
      <c r="D21" s="44"/>
      <c r="E21" s="44">
        <v>141.5</v>
      </c>
      <c r="F21" s="44"/>
    </row>
    <row r="22" spans="1:6" ht="30" customHeight="1" x14ac:dyDescent="0.25">
      <c r="A22" s="99"/>
      <c r="B22" s="42" t="s">
        <v>39</v>
      </c>
      <c r="C22" s="43">
        <f t="shared" si="1"/>
        <v>0</v>
      </c>
      <c r="D22" s="44"/>
      <c r="E22" s="44"/>
      <c r="F22" s="44"/>
    </row>
    <row r="23" spans="1:6" ht="30" customHeight="1" x14ac:dyDescent="0.25">
      <c r="A23" s="99"/>
      <c r="B23" s="42" t="s">
        <v>29</v>
      </c>
      <c r="C23" s="43">
        <f t="shared" si="1"/>
        <v>11</v>
      </c>
      <c r="D23" s="44"/>
      <c r="E23" s="44"/>
      <c r="F23" s="44">
        <v>11</v>
      </c>
    </row>
    <row r="24" spans="1:6" ht="20.100000000000001" customHeight="1" x14ac:dyDescent="0.25">
      <c r="A24" s="100"/>
      <c r="B24" s="45" t="s">
        <v>14</v>
      </c>
      <c r="C24" s="46">
        <f>SUM(C20:C23)</f>
        <v>670.5</v>
      </c>
      <c r="D24" s="47">
        <f>SUM(D20:D23)</f>
        <v>518</v>
      </c>
      <c r="E24" s="47">
        <f>SUM(E20:E23)</f>
        <v>141.5</v>
      </c>
      <c r="F24" s="47">
        <f>SUM(F20:F23)</f>
        <v>11</v>
      </c>
    </row>
  </sheetData>
  <mergeCells count="7">
    <mergeCell ref="A1:C1"/>
    <mergeCell ref="A20:A24"/>
    <mergeCell ref="A18:F18"/>
    <mergeCell ref="A2:E2"/>
    <mergeCell ref="A4:A11"/>
    <mergeCell ref="A15:A16"/>
    <mergeCell ref="A13:E13"/>
  </mergeCells>
  <pageMargins left="1.6929133858267718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OE Koper - površine</vt:lpstr>
      <vt:lpstr>OE Koper - vrste 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2020-04-07T10:40:53Z</cp:lastPrinted>
  <dcterms:created xsi:type="dcterms:W3CDTF">2020-01-10T08:55:40Z</dcterms:created>
  <dcterms:modified xsi:type="dcterms:W3CDTF">2020-04-16T12:37:11Z</dcterms:modified>
</cp:coreProperties>
</file>